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"/>
    </mc:Choice>
  </mc:AlternateContent>
  <xr:revisionPtr revIDLastSave="0" documentId="8_{700A72A2-5636-4180-8B25-15AA2D59E72F}" xr6:coauthVersionLast="47" xr6:coauthVersionMax="47" xr10:uidLastSave="{00000000-0000-0000-0000-000000000000}"/>
  <bookViews>
    <workbookView xWindow="-120" yWindow="-120" windowWidth="29040" windowHeight="15840" xr2:uid="{C651854B-2FF6-403C-B327-54437F1AA253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4" i="1" l="1"/>
  <c r="V23" i="1"/>
  <c r="V22" i="1"/>
  <c r="V21" i="1"/>
  <c r="V20" i="1"/>
  <c r="V19" i="1"/>
  <c r="V18" i="1"/>
  <c r="V17" i="1"/>
  <c r="V16" i="1"/>
  <c r="V15" i="1"/>
  <c r="V14" i="1"/>
  <c r="V13" i="1"/>
  <c r="V12" i="1"/>
  <c r="G8" i="1"/>
  <c r="G9" i="1"/>
  <c r="G10" i="1"/>
  <c r="G7" i="1"/>
  <c r="F8" i="1"/>
  <c r="F9" i="1"/>
  <c r="F10" i="1"/>
  <c r="F7" i="1"/>
</calcChain>
</file>

<file path=xl/sharedStrings.xml><?xml version="1.0" encoding="utf-8"?>
<sst xmlns="http://schemas.openxmlformats.org/spreadsheetml/2006/main" count="43" uniqueCount="42">
  <si>
    <t xml:space="preserve">Banco Galicia Depositos en caja de ahorro </t>
  </si>
  <si>
    <t>Sucursal</t>
  </si>
  <si>
    <t>Cantidad de 
depositos</t>
  </si>
  <si>
    <t>1ro
cuatrimestre</t>
  </si>
  <si>
    <t>2do
cuatrimestre</t>
  </si>
  <si>
    <t>3ro
cuatrimestre</t>
  </si>
  <si>
    <t>Total</t>
  </si>
  <si>
    <t>promedio
anual</t>
  </si>
  <si>
    <t xml:space="preserve">moron </t>
  </si>
  <si>
    <t>ituzangio</t>
  </si>
  <si>
    <t>merlo</t>
  </si>
  <si>
    <t>moreno</t>
  </si>
  <si>
    <t xml:space="preserve">apellido y nombres </t>
  </si>
  <si>
    <t>practica 
calificada</t>
  </si>
  <si>
    <t>Pratica 
dirigida</t>
  </si>
  <si>
    <t>Exposicion</t>
  </si>
  <si>
    <t>Examen 
de unidad</t>
  </si>
  <si>
    <t>Promedio</t>
  </si>
  <si>
    <t>Condicion</t>
  </si>
  <si>
    <t>Estudiantes turno noche</t>
  </si>
  <si>
    <t>danelith chaves</t>
  </si>
  <si>
    <t xml:space="preserve">mayli bustamante </t>
  </si>
  <si>
    <t xml:space="preserve">Luigi quiñonez </t>
  </si>
  <si>
    <t>gary chavez</t>
  </si>
  <si>
    <t>sebastian Perez</t>
  </si>
  <si>
    <t>Julio  garcia</t>
  </si>
  <si>
    <t>Juan perez</t>
  </si>
  <si>
    <t>caleb montes</t>
  </si>
  <si>
    <t>Renato tutusima</t>
  </si>
  <si>
    <t>Fernando Reyes</t>
  </si>
  <si>
    <t>Daniel Rios</t>
  </si>
  <si>
    <t>Aylu Alvares</t>
  </si>
  <si>
    <t>madai andrade</t>
  </si>
  <si>
    <t>mes</t>
  </si>
  <si>
    <t>Enero</t>
  </si>
  <si>
    <t>febrero</t>
  </si>
  <si>
    <t>mayo</t>
  </si>
  <si>
    <t>abril</t>
  </si>
  <si>
    <t xml:space="preserve">mayo </t>
  </si>
  <si>
    <t>junio</t>
  </si>
  <si>
    <t>Prod 2</t>
  </si>
  <si>
    <t xml:space="preserve">Prod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</si>
</sst>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#,##0.000"/>
    <numFmt numFmtId="167" formatCode="0.000"/>
    <numFmt numFmtId="168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8" fontId="0" fillId="0" borderId="0" xfId="0" applyNumberFormat="1"/>
    <xf numFmtId="0" fontId="0" fillId="0" borderId="1" xfId="0" applyBorder="1"/>
    <xf numFmtId="0" fontId="0" fillId="0" borderId="1" xfId="0" applyBorder="1" applyAlignment="1">
      <alignment wrapText="1"/>
    </xf>
    <xf numFmtId="165" fontId="0" fillId="0" borderId="1" xfId="0" applyNumberFormat="1" applyBorder="1"/>
    <xf numFmtId="168" fontId="0" fillId="0" borderId="1" xfId="0" applyNumberFormat="1" applyBorder="1"/>
    <xf numFmtId="167" fontId="0" fillId="0" borderId="1" xfId="0" applyNumberFormat="1" applyBorder="1"/>
    <xf numFmtId="0" fontId="0" fillId="0" borderId="2" xfId="0" applyBorder="1"/>
    <xf numFmtId="0" fontId="0" fillId="0" borderId="3" xfId="0" applyBorder="1" applyAlignment="1">
      <alignment horizontal="center" textRotation="90"/>
    </xf>
    <xf numFmtId="0" fontId="0" fillId="0" borderId="2" xfId="0" applyBorder="1" applyAlignment="1">
      <alignment horizontal="center" textRotation="90"/>
    </xf>
    <xf numFmtId="0" fontId="0" fillId="0" borderId="4" xfId="0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2013888888888895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Hoja1!$G$6</c:f>
              <c:strCache>
                <c:ptCount val="1"/>
                <c:pt idx="0">
                  <c:v>promedio
anual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Hoja1!$A$7:$A$10</c:f>
              <c:strCache>
                <c:ptCount val="4"/>
                <c:pt idx="0">
                  <c:v>moron </c:v>
                </c:pt>
                <c:pt idx="1">
                  <c:v>ituzangio</c:v>
                </c:pt>
                <c:pt idx="2">
                  <c:v>merlo</c:v>
                </c:pt>
                <c:pt idx="3">
                  <c:v>moreno</c:v>
                </c:pt>
              </c:strCache>
            </c:strRef>
          </c:cat>
          <c:val>
            <c:numRef>
              <c:f>Hoja1!$G$7:$G$10</c:f>
              <c:numCache>
                <c:formatCode>0.0000</c:formatCode>
                <c:ptCount val="4"/>
                <c:pt idx="0">
                  <c:v>4500</c:v>
                </c:pt>
                <c:pt idx="1">
                  <c:v>1100</c:v>
                </c:pt>
                <c:pt idx="2">
                  <c:v>2650</c:v>
                </c:pt>
                <c:pt idx="3">
                  <c:v>1700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C9-4B43-9F9D-8A5650E2114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28484943"/>
        <c:axId val="528483023"/>
      </c:barChart>
      <c:catAx>
        <c:axId val="528484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28483023"/>
        <c:crosses val="autoZero"/>
        <c:auto val="1"/>
        <c:lblAlgn val="ctr"/>
        <c:lblOffset val="100"/>
        <c:noMultiLvlLbl val="0"/>
      </c:catAx>
      <c:valAx>
        <c:axId val="528483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284849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9103455818022742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Hoja1!$C$6</c:f>
              <c:strCache>
                <c:ptCount val="1"/>
                <c:pt idx="0">
                  <c:v>1ro
cuatrimestre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Hoja1!$A$7:$A$10</c:f>
              <c:strCache>
                <c:ptCount val="4"/>
                <c:pt idx="0">
                  <c:v>moron </c:v>
                </c:pt>
                <c:pt idx="1">
                  <c:v>ituzangio</c:v>
                </c:pt>
                <c:pt idx="2">
                  <c:v>merlo</c:v>
                </c:pt>
                <c:pt idx="3">
                  <c:v>moreno</c:v>
                </c:pt>
              </c:strCache>
            </c:strRef>
          </c:cat>
          <c:val>
            <c:numRef>
              <c:f>Hoja1!$C$7:$C$10</c:f>
              <c:numCache>
                <c:formatCode>#,##0.000</c:formatCode>
                <c:ptCount val="4"/>
                <c:pt idx="0">
                  <c:v>544</c:v>
                </c:pt>
                <c:pt idx="1">
                  <c:v>254</c:v>
                </c:pt>
                <c:pt idx="2">
                  <c:v>490</c:v>
                </c:pt>
                <c:pt idx="3">
                  <c:v>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12-4878-97A2-A03F19C24F2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371935327"/>
        <c:axId val="371946847"/>
      </c:barChart>
      <c:catAx>
        <c:axId val="37193532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71946847"/>
        <c:crosses val="autoZero"/>
        <c:auto val="1"/>
        <c:lblAlgn val="ctr"/>
        <c:lblOffset val="100"/>
        <c:noMultiLvlLbl val="0"/>
      </c:catAx>
      <c:valAx>
        <c:axId val="3719468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719353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Hoja1!$C$35</c:f>
              <c:strCache>
                <c:ptCount val="1"/>
                <c:pt idx="0">
                  <c:v>Prod 1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Hoja1!$B$36:$B$41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mayo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</c:strCache>
            </c:strRef>
          </c:cat>
          <c:val>
            <c:numRef>
              <c:f>Hoja1!$C$36:$C$41</c:f>
              <c:numCache>
                <c:formatCode>General</c:formatCode>
                <c:ptCount val="6"/>
                <c:pt idx="0">
                  <c:v>100</c:v>
                </c:pt>
                <c:pt idx="1">
                  <c:v>150</c:v>
                </c:pt>
                <c:pt idx="2">
                  <c:v>240</c:v>
                </c:pt>
                <c:pt idx="3">
                  <c:v>96</c:v>
                </c:pt>
                <c:pt idx="4">
                  <c:v>75</c:v>
                </c:pt>
                <c:pt idx="5">
                  <c:v>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55-4DF7-9C30-83419F5C871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38001743"/>
        <c:axId val="338007023"/>
        <c:axId val="0"/>
      </c:bar3DChart>
      <c:catAx>
        <c:axId val="338001743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38007023"/>
        <c:crosses val="autoZero"/>
        <c:auto val="1"/>
        <c:lblAlgn val="ctr"/>
        <c:lblOffset val="100"/>
        <c:noMultiLvlLbl val="0"/>
      </c:catAx>
      <c:valAx>
        <c:axId val="338007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vemta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380017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6821522309711289"/>
          <c:y val="6.0185185185185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Hoja1!$D$35</c:f>
              <c:strCache>
                <c:ptCount val="1"/>
                <c:pt idx="0">
                  <c:v>Prod 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Hoja1!$B$36:$B$41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mayo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</c:strCache>
            </c:strRef>
          </c:cat>
          <c:val>
            <c:numRef>
              <c:f>Hoja1!$D$36:$D$41</c:f>
              <c:numCache>
                <c:formatCode>General</c:formatCode>
                <c:ptCount val="6"/>
                <c:pt idx="0">
                  <c:v>40</c:v>
                </c:pt>
                <c:pt idx="1">
                  <c:v>25</c:v>
                </c:pt>
                <c:pt idx="2">
                  <c:v>41</c:v>
                </c:pt>
                <c:pt idx="3">
                  <c:v>52</c:v>
                </c:pt>
                <c:pt idx="4">
                  <c:v>167</c:v>
                </c:pt>
                <c:pt idx="5">
                  <c:v>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12-45FD-AEA8-7F8270C675C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71944927"/>
        <c:axId val="371953087"/>
        <c:axId val="0"/>
      </c:bar3DChart>
      <c:catAx>
        <c:axId val="371944927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71953087"/>
        <c:crosses val="autoZero"/>
        <c:auto val="1"/>
        <c:lblAlgn val="ctr"/>
        <c:lblOffset val="100"/>
        <c:noMultiLvlLbl val="0"/>
      </c:catAx>
      <c:valAx>
        <c:axId val="3719530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ventas</a:t>
                </a:r>
              </a:p>
            </c:rich>
          </c:tx>
          <c:layout>
            <c:manualLayout>
              <c:xMode val="edge"/>
              <c:yMode val="edge"/>
              <c:x val="3.3603455818022744E-2"/>
              <c:y val="0.4218270632837561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719449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Hoja1!$E$35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E01-470A-8220-C823CBDA740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dLbl>
              <c:idx val="1"/>
              <c:layout>
                <c:manualLayout>
                  <c:x val="3.6111111111111108E-2"/>
                  <c:y val="-0.1574074074074074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E01-470A-8220-C823CBDA7404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Hoja1!$B$36:$B$41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mayo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</c:strCache>
            </c:strRef>
          </c:cat>
          <c:val>
            <c:numRef>
              <c:f>Hoja1!$E$36:$E$41</c:f>
              <c:numCache>
                <c:formatCode>General</c:formatCode>
                <c:ptCount val="6"/>
                <c:pt idx="0">
                  <c:v>140</c:v>
                </c:pt>
                <c:pt idx="1">
                  <c:v>175</c:v>
                </c:pt>
                <c:pt idx="2">
                  <c:v>181</c:v>
                </c:pt>
                <c:pt idx="3">
                  <c:v>147</c:v>
                </c:pt>
                <c:pt idx="4">
                  <c:v>242</c:v>
                </c:pt>
                <c:pt idx="5">
                  <c:v>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01-470A-8220-C823CBDA74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Hoja1!$B$36</c:f>
              <c:strCache>
                <c:ptCount val="1"/>
                <c:pt idx="0">
                  <c:v>Enero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Hoja1!$C$35:$D$35</c:f>
              <c:strCache>
                <c:ptCount val="2"/>
                <c:pt idx="0">
                  <c:v>Prod 1 </c:v>
                </c:pt>
                <c:pt idx="1">
                  <c:v>Prod 2</c:v>
                </c:pt>
              </c:strCache>
            </c:strRef>
          </c:cat>
          <c:val>
            <c:numRef>
              <c:f>Hoja1!$C$36:$D$36</c:f>
              <c:numCache>
                <c:formatCode>General</c:formatCode>
                <c:ptCount val="2"/>
                <c:pt idx="0">
                  <c:v>100</c:v>
                </c:pt>
                <c:pt idx="1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0F-4E34-B130-2DE138159D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Mayo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Hoja1!$B$35:$C$35</c:f>
              <c:strCache>
                <c:ptCount val="2"/>
                <c:pt idx="0">
                  <c:v>mes</c:v>
                </c:pt>
                <c:pt idx="1">
                  <c:v>Prod 1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Hoja1!$D$35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25-44C6-ADC3-85DCEBA3E6B9}"/>
            </c:ext>
          </c:extLst>
        </c:ser>
        <c:ser>
          <c:idx val="1"/>
          <c:order val="1"/>
          <c:tx>
            <c:strRef>
              <c:f>Hoja1!$A$40:$B$40</c:f>
              <c:strCache>
                <c:ptCount val="2"/>
                <c:pt idx="1">
                  <c:v>mayo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Hoja1!$C$40:$D$40</c:f>
              <c:numCache>
                <c:formatCode>General</c:formatCode>
                <c:ptCount val="2"/>
                <c:pt idx="0">
                  <c:v>75</c:v>
                </c:pt>
                <c:pt idx="1">
                  <c:v>167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25-44C6-ADC3-85DCEBA3E6B9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900253503"/>
        <c:axId val="900252063"/>
      </c:lineChart>
      <c:catAx>
        <c:axId val="90025350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900252063"/>
        <c:crosses val="autoZero"/>
        <c:auto val="1"/>
        <c:lblAlgn val="ctr"/>
        <c:lblOffset val="100"/>
        <c:noMultiLvlLbl val="0"/>
      </c:catAx>
      <c:valAx>
        <c:axId val="9002520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9002535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Junio</a:t>
            </a:r>
          </a:p>
          <a:p>
            <a:pPr>
              <a:defRPr/>
            </a:pPr>
            <a:endParaRPr lang="es-P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Hoja1!$A$41</c:f>
              <c:strCache>
                <c:ptCount val="1"/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Hoja1!$B$41:$D$41</c:f>
              <c:numCache>
                <c:formatCode>General</c:formatCode>
                <c:ptCount val="3"/>
                <c:pt idx="0">
                  <c:v>0</c:v>
                </c:pt>
                <c:pt idx="1">
                  <c:v>175</c:v>
                </c:pt>
                <c:pt idx="2">
                  <c:v>286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44-4A9A-86FE-8806122DFD65}"/>
            </c:ext>
          </c:extLst>
        </c:ser>
        <c:ser>
          <c:idx val="1"/>
          <c:order val="1"/>
          <c:tx>
            <c:strRef>
              <c:f>Hoja1!$B$35</c:f>
              <c:strCache>
                <c:ptCount val="1"/>
                <c:pt idx="0">
                  <c:v>mes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Hoja1!$C$35:$D$35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44-4A9A-86FE-8806122DFD6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900248223"/>
        <c:axId val="900242463"/>
      </c:lineChart>
      <c:catAx>
        <c:axId val="90024822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900242463"/>
        <c:crosses val="autoZero"/>
        <c:auto val="1"/>
        <c:lblAlgn val="ctr"/>
        <c:lblOffset val="100"/>
        <c:noMultiLvlLbl val="0"/>
      </c:catAx>
      <c:valAx>
        <c:axId val="9002424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9002482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3" Type="http://schemas.openxmlformats.org/officeDocument/2006/relationships/chart" Target="../charts/chart3.xml"/><Relationship Id="rId7" Type="http://schemas.openxmlformats.org/officeDocument/2006/relationships/chart" Target="../charts/chart6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image" Target="../media/image1.png"/><Relationship Id="rId4" Type="http://schemas.openxmlformats.org/officeDocument/2006/relationships/chart" Target="../charts/chart4.xml"/><Relationship Id="rId9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457200</xdr:colOff>
      <xdr:row>13</xdr:row>
      <xdr:rowOff>42862</xdr:rowOff>
    </xdr:from>
    <xdr:to>
      <xdr:col>6</xdr:col>
      <xdr:colOff>457200</xdr:colOff>
      <xdr:row>27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E7855FE-1923-4A64-36E1-542D8B0D6B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66675</xdr:colOff>
      <xdr:row>12</xdr:row>
      <xdr:rowOff>185737</xdr:rowOff>
    </xdr:from>
    <xdr:to>
      <xdr:col>13</xdr:col>
      <xdr:colOff>66675</xdr:colOff>
      <xdr:row>27</xdr:row>
      <xdr:rowOff>71437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1355F0A5-3260-501F-3D69-903DAA8787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457200</xdr:colOff>
      <xdr:row>44</xdr:row>
      <xdr:rowOff>33337</xdr:rowOff>
    </xdr:from>
    <xdr:to>
      <xdr:col>6</xdr:col>
      <xdr:colOff>457200</xdr:colOff>
      <xdr:row>58</xdr:row>
      <xdr:rowOff>109537</xdr:rowOff>
    </xdr:to>
    <xdr:graphicFrame macro="">
      <xdr:nvGraphicFramePr>
        <xdr:cNvPr id="8" name="Gráfico 7" descr="vemtas&#10;">
          <a:extLst>
            <a:ext uri="{FF2B5EF4-FFF2-40B4-BE49-F238E27FC236}">
              <a16:creationId xmlns:a16="http://schemas.microsoft.com/office/drawing/2014/main" id="{66A59289-452A-6D11-DEB5-40FCCC25F2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266700</xdr:colOff>
      <xdr:row>59</xdr:row>
      <xdr:rowOff>61912</xdr:rowOff>
    </xdr:from>
    <xdr:to>
      <xdr:col>7</xdr:col>
      <xdr:colOff>266700</xdr:colOff>
      <xdr:row>73</xdr:row>
      <xdr:rowOff>138112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E998C2D3-50CA-6241-CF78-F7AD46390A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657225</xdr:colOff>
      <xdr:row>44</xdr:row>
      <xdr:rowOff>85725</xdr:rowOff>
    </xdr:from>
    <xdr:to>
      <xdr:col>9</xdr:col>
      <xdr:colOff>103987</xdr:colOff>
      <xdr:row>69</xdr:row>
      <xdr:rowOff>8939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F3D1920A-A10C-1050-DEA5-D52C4BAE8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57225" y="9039225"/>
          <a:ext cx="6304762" cy="4685714"/>
        </a:xfrm>
        <a:prstGeom prst="rect">
          <a:avLst/>
        </a:prstGeom>
      </xdr:spPr>
    </xdr:pic>
    <xdr:clientData/>
  </xdr:twoCellAnchor>
  <xdr:twoCellAnchor>
    <xdr:from>
      <xdr:col>16</xdr:col>
      <xdr:colOff>409575</xdr:colOff>
      <xdr:row>34</xdr:row>
      <xdr:rowOff>23812</xdr:rowOff>
    </xdr:from>
    <xdr:to>
      <xdr:col>22</xdr:col>
      <xdr:colOff>409575</xdr:colOff>
      <xdr:row>48</xdr:row>
      <xdr:rowOff>100012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B7411577-A699-30F9-F31A-34969EAB38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209550</xdr:colOff>
      <xdr:row>33</xdr:row>
      <xdr:rowOff>166687</xdr:rowOff>
    </xdr:from>
    <xdr:to>
      <xdr:col>16</xdr:col>
      <xdr:colOff>209550</xdr:colOff>
      <xdr:row>48</xdr:row>
      <xdr:rowOff>52387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C295997A-CB94-5A6F-A3A8-BA0D573CF2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10</xdr:col>
      <xdr:colOff>106455</xdr:colOff>
      <xdr:row>50</xdr:row>
      <xdr:rowOff>68356</xdr:rowOff>
    </xdr:from>
    <xdr:to>
      <xdr:col>16</xdr:col>
      <xdr:colOff>106455</xdr:colOff>
      <xdr:row>64</xdr:row>
      <xdr:rowOff>144556</xdr:rowOff>
    </xdr:to>
    <xdr:graphicFrame macro="">
      <xdr:nvGraphicFramePr>
        <xdr:cNvPr id="22" name="Gráfico 21">
          <a:extLst>
            <a:ext uri="{FF2B5EF4-FFF2-40B4-BE49-F238E27FC236}">
              <a16:creationId xmlns:a16="http://schemas.microsoft.com/office/drawing/2014/main" id="{E195B479-49FA-9926-3E31-67D77D6A34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16808</xdr:colOff>
      <xdr:row>49</xdr:row>
      <xdr:rowOff>1120</xdr:rowOff>
    </xdr:from>
    <xdr:to>
      <xdr:col>23</xdr:col>
      <xdr:colOff>16808</xdr:colOff>
      <xdr:row>63</xdr:row>
      <xdr:rowOff>77320</xdr:rowOff>
    </xdr:to>
    <xdr:graphicFrame macro="">
      <xdr:nvGraphicFramePr>
        <xdr:cNvPr id="26" name="Gráfico 25">
          <a:extLst>
            <a:ext uri="{FF2B5EF4-FFF2-40B4-BE49-F238E27FC236}">
              <a16:creationId xmlns:a16="http://schemas.microsoft.com/office/drawing/2014/main" id="{5B2F4A13-76CB-4DA8-2E5A-72456F8187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01E1B-49BB-4217-BAFB-CC2BE4255D61}">
  <dimension ref="A5:W41"/>
  <sheetViews>
    <sheetView tabSelected="1" zoomScale="85" zoomScaleNormal="85" workbookViewId="0">
      <selection activeCell="Y6" sqref="Y6"/>
    </sheetView>
  </sheetViews>
  <sheetFormatPr baseColWidth="10" defaultRowHeight="15" x14ac:dyDescent="0.25"/>
  <sheetData>
    <row r="5" spans="1:23" x14ac:dyDescent="0.25">
      <c r="A5" s="2"/>
      <c r="B5" s="2"/>
      <c r="C5" s="2" t="s">
        <v>0</v>
      </c>
      <c r="D5" s="2"/>
      <c r="E5" s="2"/>
      <c r="F5" s="2"/>
      <c r="G5" s="2"/>
    </row>
    <row r="6" spans="1:23" ht="45" x14ac:dyDescent="0.25">
      <c r="A6" s="2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</row>
    <row r="7" spans="1:23" x14ac:dyDescent="0.25">
      <c r="A7" s="2" t="s">
        <v>8</v>
      </c>
      <c r="B7" s="2">
        <v>4500</v>
      </c>
      <c r="C7" s="4">
        <v>544</v>
      </c>
      <c r="D7" s="4">
        <v>590</v>
      </c>
      <c r="E7" s="5">
        <v>500</v>
      </c>
      <c r="F7" s="6">
        <f>SUM(B7:E7)</f>
        <v>6134</v>
      </c>
      <c r="G7" s="5">
        <f>AVERAGE(B7)</f>
        <v>4500</v>
      </c>
      <c r="H7" s="1"/>
    </row>
    <row r="8" spans="1:23" x14ac:dyDescent="0.25">
      <c r="A8" s="2" t="s">
        <v>9</v>
      </c>
      <c r="B8" s="2">
        <v>1100</v>
      </c>
      <c r="C8" s="4">
        <v>254</v>
      </c>
      <c r="D8" s="4">
        <v>222</v>
      </c>
      <c r="E8" s="5">
        <v>260</v>
      </c>
      <c r="F8" s="6">
        <f t="shared" ref="F8:F10" si="0">SUM(B8:E8)</f>
        <v>1836</v>
      </c>
      <c r="G8" s="5">
        <f t="shared" ref="G8:G10" si="1">AVERAGE(B8)</f>
        <v>1100</v>
      </c>
      <c r="H8" s="1"/>
    </row>
    <row r="9" spans="1:23" x14ac:dyDescent="0.25">
      <c r="A9" s="2" t="s">
        <v>10</v>
      </c>
      <c r="B9" s="2">
        <v>2650</v>
      </c>
      <c r="C9" s="4">
        <v>490</v>
      </c>
      <c r="D9" s="4">
        <v>515</v>
      </c>
      <c r="E9" s="5">
        <v>505</v>
      </c>
      <c r="F9" s="6">
        <f t="shared" si="0"/>
        <v>4160</v>
      </c>
      <c r="G9" s="5">
        <f t="shared" si="1"/>
        <v>2650</v>
      </c>
      <c r="H9" s="1"/>
    </row>
    <row r="10" spans="1:23" x14ac:dyDescent="0.25">
      <c r="A10" s="2" t="s">
        <v>11</v>
      </c>
      <c r="B10" s="2">
        <v>1700</v>
      </c>
      <c r="C10" s="4">
        <v>158</v>
      </c>
      <c r="D10" s="4">
        <v>210</v>
      </c>
      <c r="E10" s="5">
        <v>200</v>
      </c>
      <c r="F10" s="6">
        <f t="shared" si="0"/>
        <v>2268</v>
      </c>
      <c r="G10" s="5">
        <f t="shared" si="1"/>
        <v>1700</v>
      </c>
      <c r="H10" s="1"/>
    </row>
    <row r="11" spans="1:23" ht="30" x14ac:dyDescent="0.25">
      <c r="Q11" s="2" t="s">
        <v>12</v>
      </c>
      <c r="R11" s="3" t="s">
        <v>13</v>
      </c>
      <c r="S11" s="3" t="s">
        <v>14</v>
      </c>
      <c r="T11" s="2" t="s">
        <v>15</v>
      </c>
      <c r="U11" s="3" t="s">
        <v>16</v>
      </c>
      <c r="V11" s="3" t="s">
        <v>17</v>
      </c>
      <c r="W11" s="3" t="s">
        <v>18</v>
      </c>
    </row>
    <row r="12" spans="1:23" ht="15" customHeight="1" x14ac:dyDescent="0.25">
      <c r="P12" s="8" t="s">
        <v>19</v>
      </c>
      <c r="Q12" s="2" t="s">
        <v>20</v>
      </c>
      <c r="R12" s="2">
        <v>14</v>
      </c>
      <c r="S12" s="2">
        <v>18</v>
      </c>
      <c r="T12" s="2">
        <v>13</v>
      </c>
      <c r="U12" s="2">
        <v>11</v>
      </c>
      <c r="V12" s="7">
        <f>AVERAGE(R12:U12)</f>
        <v>14</v>
      </c>
      <c r="W12" s="2">
        <v>15</v>
      </c>
    </row>
    <row r="13" spans="1:23" x14ac:dyDescent="0.25">
      <c r="P13" s="9"/>
      <c r="Q13" s="2" t="s">
        <v>21</v>
      </c>
      <c r="R13" s="2">
        <v>15</v>
      </c>
      <c r="S13" s="2">
        <v>17</v>
      </c>
      <c r="T13" s="2">
        <v>14</v>
      </c>
      <c r="U13" s="2">
        <v>13</v>
      </c>
      <c r="V13">
        <f>AVERAGE(R13:U13)</f>
        <v>14.75</v>
      </c>
      <c r="W13" s="2">
        <v>14</v>
      </c>
    </row>
    <row r="14" spans="1:23" x14ac:dyDescent="0.25">
      <c r="P14" s="9"/>
      <c r="Q14" s="2" t="s">
        <v>22</v>
      </c>
      <c r="R14" s="2">
        <v>12</v>
      </c>
      <c r="S14" s="2">
        <v>16</v>
      </c>
      <c r="T14" s="2">
        <v>17</v>
      </c>
      <c r="U14" s="2">
        <v>14</v>
      </c>
      <c r="V14">
        <f>AVERAGE(R14:U14)</f>
        <v>14.75</v>
      </c>
      <c r="W14" s="2">
        <v>15</v>
      </c>
    </row>
    <row r="15" spans="1:23" x14ac:dyDescent="0.25">
      <c r="P15" s="9"/>
      <c r="Q15" s="2" t="s">
        <v>23</v>
      </c>
      <c r="R15" s="2">
        <v>17</v>
      </c>
      <c r="S15" s="2">
        <v>14</v>
      </c>
      <c r="T15" s="2">
        <v>15</v>
      </c>
      <c r="U15" s="2">
        <v>15</v>
      </c>
      <c r="V15">
        <f>AVERAGE(R15:U15)</f>
        <v>15.25</v>
      </c>
      <c r="W15" s="2">
        <v>14</v>
      </c>
    </row>
    <row r="16" spans="1:23" x14ac:dyDescent="0.25">
      <c r="P16" s="9"/>
      <c r="Q16" s="2" t="s">
        <v>24</v>
      </c>
      <c r="R16" s="2">
        <v>10</v>
      </c>
      <c r="S16" s="2">
        <v>12</v>
      </c>
      <c r="T16" s="2">
        <v>16</v>
      </c>
      <c r="U16" s="2">
        <v>16</v>
      </c>
      <c r="V16">
        <f>AVERAGE(R16:U16)</f>
        <v>13.5</v>
      </c>
      <c r="W16" s="2">
        <v>15</v>
      </c>
    </row>
    <row r="17" spans="16:23" x14ac:dyDescent="0.25">
      <c r="P17" s="9"/>
      <c r="Q17" s="2" t="s">
        <v>25</v>
      </c>
      <c r="R17" s="2">
        <v>13</v>
      </c>
      <c r="S17" s="2">
        <v>14</v>
      </c>
      <c r="T17" s="2">
        <v>14</v>
      </c>
      <c r="U17" s="2">
        <v>10</v>
      </c>
      <c r="V17">
        <f>AVERAGE(R17:U17)</f>
        <v>12.75</v>
      </c>
      <c r="W17" s="2">
        <v>13</v>
      </c>
    </row>
    <row r="18" spans="16:23" x14ac:dyDescent="0.25">
      <c r="P18" s="9"/>
      <c r="Q18" s="2" t="s">
        <v>26</v>
      </c>
      <c r="R18" s="2">
        <v>11</v>
      </c>
      <c r="S18" s="2">
        <v>11</v>
      </c>
      <c r="T18" s="2">
        <v>17</v>
      </c>
      <c r="U18" s="2">
        <v>10</v>
      </c>
      <c r="V18">
        <f>AVERAGE(R18:U18)</f>
        <v>12.25</v>
      </c>
      <c r="W18" s="2">
        <v>17</v>
      </c>
    </row>
    <row r="19" spans="16:23" x14ac:dyDescent="0.25">
      <c r="P19" s="9"/>
      <c r="Q19" s="2" t="s">
        <v>27</v>
      </c>
      <c r="R19" s="2">
        <v>17</v>
      </c>
      <c r="S19" s="2">
        <v>13</v>
      </c>
      <c r="T19" s="2">
        <v>16</v>
      </c>
      <c r="U19" s="2">
        <v>14</v>
      </c>
      <c r="V19">
        <f>AVERAGE(R19:U19)</f>
        <v>15</v>
      </c>
      <c r="W19" s="2">
        <v>16</v>
      </c>
    </row>
    <row r="20" spans="16:23" x14ac:dyDescent="0.25">
      <c r="P20" s="9"/>
      <c r="Q20" s="2" t="s">
        <v>28</v>
      </c>
      <c r="R20" s="2">
        <v>13</v>
      </c>
      <c r="S20" s="2">
        <v>14</v>
      </c>
      <c r="T20" s="2">
        <v>14</v>
      </c>
      <c r="U20" s="2">
        <v>11</v>
      </c>
      <c r="V20">
        <f>AVERAGE(R20:U20)</f>
        <v>13</v>
      </c>
      <c r="W20" s="2">
        <v>14</v>
      </c>
    </row>
    <row r="21" spans="16:23" x14ac:dyDescent="0.25">
      <c r="P21" s="9"/>
      <c r="Q21" s="2" t="s">
        <v>29</v>
      </c>
      <c r="R21" s="2">
        <v>8</v>
      </c>
      <c r="S21" s="2">
        <v>16</v>
      </c>
      <c r="T21" s="2">
        <v>15</v>
      </c>
      <c r="U21" s="2">
        <v>14</v>
      </c>
      <c r="V21">
        <f>AVERAGE(R21:U21)</f>
        <v>13.25</v>
      </c>
      <c r="W21" s="2">
        <v>15</v>
      </c>
    </row>
    <row r="22" spans="16:23" x14ac:dyDescent="0.25">
      <c r="P22" s="9"/>
      <c r="Q22" s="2" t="s">
        <v>30</v>
      </c>
      <c r="R22" s="2">
        <v>11</v>
      </c>
      <c r="S22" s="2">
        <v>12</v>
      </c>
      <c r="T22" s="2">
        <v>15</v>
      </c>
      <c r="U22" s="2">
        <v>15</v>
      </c>
      <c r="V22">
        <f>AVERAGE(R22:U22)</f>
        <v>13.25</v>
      </c>
      <c r="W22" s="2">
        <v>15</v>
      </c>
    </row>
    <row r="23" spans="16:23" x14ac:dyDescent="0.25">
      <c r="P23" s="9"/>
      <c r="Q23" s="2" t="s">
        <v>31</v>
      </c>
      <c r="R23" s="2">
        <v>12</v>
      </c>
      <c r="S23" s="2">
        <v>14</v>
      </c>
      <c r="T23" s="2">
        <v>12</v>
      </c>
      <c r="U23" s="2">
        <v>14</v>
      </c>
      <c r="V23">
        <f>AVERAGE(R23:U23)</f>
        <v>13</v>
      </c>
      <c r="W23" s="2">
        <v>16</v>
      </c>
    </row>
    <row r="24" spans="16:23" x14ac:dyDescent="0.25">
      <c r="P24" s="10"/>
      <c r="Q24" s="2" t="s">
        <v>32</v>
      </c>
      <c r="R24" s="2">
        <v>11</v>
      </c>
      <c r="S24" s="2">
        <v>17</v>
      </c>
      <c r="T24" s="2">
        <v>14</v>
      </c>
      <c r="U24" s="2">
        <v>10</v>
      </c>
      <c r="V24">
        <f>AVERAGE(R24:U24)</f>
        <v>13</v>
      </c>
      <c r="W24" s="2">
        <v>11</v>
      </c>
    </row>
    <row r="34" spans="2:5" x14ac:dyDescent="0.25">
      <c r="B34" s="2"/>
      <c r="C34" s="2"/>
      <c r="D34" s="2"/>
      <c r="E34" s="2"/>
    </row>
    <row r="35" spans="2:5" x14ac:dyDescent="0.25">
      <c r="B35" s="2" t="s">
        <v>33</v>
      </c>
      <c r="C35" s="2" t="s">
        <v>41</v>
      </c>
      <c r="D35" s="2" t="s">
        <v>40</v>
      </c>
      <c r="E35" s="2" t="s">
        <v>6</v>
      </c>
    </row>
    <row r="36" spans="2:5" x14ac:dyDescent="0.25">
      <c r="B36" s="2" t="s">
        <v>34</v>
      </c>
      <c r="C36" s="2">
        <v>100</v>
      </c>
      <c r="D36" s="2">
        <v>40</v>
      </c>
      <c r="E36" s="2">
        <v>140</v>
      </c>
    </row>
    <row r="37" spans="2:5" x14ac:dyDescent="0.25">
      <c r="B37" s="2" t="s">
        <v>35</v>
      </c>
      <c r="C37" s="2">
        <v>150</v>
      </c>
      <c r="D37" s="2">
        <v>25</v>
      </c>
      <c r="E37" s="2">
        <v>175</v>
      </c>
    </row>
    <row r="38" spans="2:5" x14ac:dyDescent="0.25">
      <c r="B38" s="2" t="s">
        <v>36</v>
      </c>
      <c r="C38" s="2">
        <v>240</v>
      </c>
      <c r="D38" s="2">
        <v>41</v>
      </c>
      <c r="E38" s="2">
        <v>181</v>
      </c>
    </row>
    <row r="39" spans="2:5" x14ac:dyDescent="0.25">
      <c r="B39" s="2" t="s">
        <v>37</v>
      </c>
      <c r="C39" s="2">
        <v>96</v>
      </c>
      <c r="D39" s="2">
        <v>52</v>
      </c>
      <c r="E39" s="2">
        <v>147</v>
      </c>
    </row>
    <row r="40" spans="2:5" x14ac:dyDescent="0.25">
      <c r="B40" s="2" t="s">
        <v>38</v>
      </c>
      <c r="C40" s="2">
        <v>75</v>
      </c>
      <c r="D40" s="2">
        <v>167</v>
      </c>
      <c r="E40" s="2">
        <v>242</v>
      </c>
    </row>
    <row r="41" spans="2:5" x14ac:dyDescent="0.25">
      <c r="B41" s="2" t="s">
        <v>39</v>
      </c>
      <c r="C41" s="2">
        <v>175</v>
      </c>
      <c r="D41" s="2">
        <v>286</v>
      </c>
      <c r="E41" s="2">
        <v>461</v>
      </c>
    </row>
  </sheetData>
  <mergeCells count="1">
    <mergeCell ref="P12:P2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2025-06-28T15:37:27Z</dcterms:created>
  <dcterms:modified xsi:type="dcterms:W3CDTF">2025-06-28T16:38:39Z</dcterms:modified>
</cp:coreProperties>
</file>